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3" i="15" l="1"/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<sst xmlns="http://schemas.openxmlformats.org/spreadsheetml/2006/main" count="917" uniqueCount="357">
  <si>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</si>
  <si>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</si>
  <si>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</si>
  <si>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</si>
  <si>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</si>
  <si>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</si>
  <si>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</si>
  <si>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</si>
  <si>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</si>
  <si>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</si>
  <si>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</si>
  <si>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</si>
  <si>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</si>
  <si>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</si>
  <si>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</si>
  <si>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</si>
  <si>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</si>
  <si>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</si>
  <si>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</si>
  <si>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</si>
  <si>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</si>
  <si>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</si>
  <si>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</si>
  <si>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</si>
  <si>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</si>
  <si>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</si>
  <si>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</si>
  <si>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</si>
  <si>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</si>
  <si>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</si>
  <si>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</si>
  <si>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</si>
  <si>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</si>
  <si>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</si>
  <si>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</si>
  <si>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</si>
  <si>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</si>
  <si>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</si>
  <si>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</si>
  <si>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</si>
  <si>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</si>
  <si>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</si>
  <si>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</si>
  <si>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</si>
  <si>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</si>
  <si>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</si>
  <si>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</si>
  <si>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</si>
  <si>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</si>
  <si>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</si>
  <si>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</si>
  <si>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</si>
  <si>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</si>
  <si>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</si>
  <si>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</si>
  <si>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</si>
  <si>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</si>
  <si>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</si>
  <si>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</si>
  <si>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</si>
  <si>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</si>
  <si>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</si>
  <si>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</si>
  <si>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</si>
  <si>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</si>
  <si>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</si>
  <si>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</si>
  <si>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</si>
  <si>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</si>
  <si>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</si>
  <si>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</si>
  <si>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</si>
  <si>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</si>
  <si>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</si>
  <si>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</si>
  <si>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</si>
  <si>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</si>
  <si>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</si>
  <si>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</si>
  <si>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</si>
  <si>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</si>
  <si>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</si>
  <si>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</si>
  <si>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</si>
  <si>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</si>
  <si>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</si>
  <si>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</si>
  <si>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</si>
  <si>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</si>
  <si>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</si>
  <si>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</si>
  <si>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</si>
  <si>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</si>
  <si>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</si>
  <si>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</si>
  <si>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</si>
  <si>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</si>
  <si>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</si>
  <si>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</si>
  <si>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</si>
  <si>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</si>
  <si>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</si>
  <si>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</si>
  <si>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</si>
  <si>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</si>
  <si>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</si>
  <si>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</si>
  <si>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</si>
  <si>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</si>
  <si>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</si>
  <si>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</si>
  <si>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</si>
  <si>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</si>
  <si>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</si>
  <si>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</si>
  <si>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</si>
  <si>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</si>
  <si>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</si>
  <si>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</si>
  <si>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</si>
  <si>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</si>
  <si>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</si>
  <si>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</si>
  <si>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</si>
  <si>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</si>
  <si>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</si>
  <si>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</si>
  <si>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</si>
  <si>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</si>
  <si>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</si>
  <si>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</si>
  <si>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</si>
  <si>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</si>
  <si>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</si>
  <si>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</si>
  <si>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</si>
  <si>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</si>
  <si>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</si>
  <si>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</si>
  <si>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</si>
  <si>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</si>
  <si>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</si>
  <si>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</si>
  <si>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</si>
  <si>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</si>
  <si>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</si>
  <si>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</si>
  <si>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</si>
  <si>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</si>
  <si>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</si>
  <si>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</si>
  <si>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</si>
  <si>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</si>
  <si>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</si>
  <si>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</si>
  <si>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</si>
  <si>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</si>
  <si>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</si>
  <si>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</si>
  <si>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</si>
  <si>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</si>
  <si>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</si>
  <si>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</si>
  <si>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</si>
  <si>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</si>
  <si>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</si>
  <si>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</si>
  <si>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</si>
  <si>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</si>
  <si>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</si>
  <si>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</si>
  <si>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</si>
  <si>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</si>
  <si>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</si>
  <si>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</si>
  <si>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</si>
  <si>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</si>
  <si>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</si>
  <si>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</si>
  <si>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</si>
  <si>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</si>
  <si>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</si>
  <si>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</si>
  <si>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</si>
  <si>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</si>
  <si>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</si>
  <si>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</si>
  <si>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</si>
  <si>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</si>
  <si>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</si>
  <si>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</si>
  <si>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</si>
  <si>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</si>
  <si>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</si>
  <si>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</si>
  <si>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</si>
  <si>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</si>
  <si>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</si>
  <si>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</si>
  <si>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</si>
  <si>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</si>
  <si>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</si>
  <si>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</si>
  <si>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</si>
  <si>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</si>
  <si>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</si>
  <si>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</si>
  <si>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</si>
  <si>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</si>
  <si>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</si>
  <si>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</si>
  <si>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</si>
  <si>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</si>
  <si>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</si>
  <si>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</si>
  <si>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</si>
  <si>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</si>
  <si>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</si>
  <si>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</si>
  <si>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</si>
  <si>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</si>
  <si>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</si>
  <si>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</si>
  <si>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</si>
  <si>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</si>
  <si>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</si>
  <si>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</si>
  <si>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</si>
  <si>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</si>
  <si>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</si>
  <si>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</si>
  <si>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</si>
  <si>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</si>
  <si>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</si>
  <si>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</si>
  <si>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</si>
  <si>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</si>
  <si>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</si>
  <si>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</si>
  <si>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</si>
  <si>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</si>
  <si>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</si>
  <si>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</si>
  <si>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</si>
  <si>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</si>
  <si>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</si>
  <si>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</si>
  <si>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</si>
  <si>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</si>
  <si>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</si>
  <si>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</si>
  <si>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</si>
  <si>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</si>
  <si>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</si>
  <si>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</si>
  <si>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</si>
  <si>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</si>
  <si>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</si>
  <si>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</si>
  <si>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</si>
  <si>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</si>
  <si>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</si>
  <si>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</si>
  <si>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</si>
  <si>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</si>
  <si>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</si>
  <si>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</si>
  <si>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</si>
  <si>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</si>
  <si>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</si>
  <si>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</si>
  <si>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</si>
  <si>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</si>
  <si>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</si>
  <si>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</si>
  <si>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</si>
  <si>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</si>
  <si>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</si>
  <si>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</si>
  <si>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</si>
  <si>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</si>
  <si>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</si>
  <si>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</si>
  <si>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</si>
  <si>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</si>
  <si>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</si>
  <si>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</si>
  <si>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</si>
  <si>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</si>
  <si>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</si>
  <si>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</si>
  <si>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</si>
  <si>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</si>
  <si>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</si>
  <si>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</si>
  <si>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</si>
  <si>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</si>
  <si>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</si>
  <si>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</si>
  <si>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</si>
  <si>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</si>
  <si>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</si>
  <si>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</si>
  <si>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</si>
  <si>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</si>
  <si>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</si>
  <si>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</si>
  <si>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</si>
  <si>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</si>
  <si>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</si>
  <si>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</si>
  <si>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</si>
  <si>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</si>
  <si>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</si>
  <si>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</si>
  <si>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</si>
  <si>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</si>
  <si>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</si>
  <si>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</si>
  <si>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</si>
  <si>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</si>
  <si>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</si>
  <si>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</si>
  <si>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</si>
  <si>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</si>
  <si>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</si>
  <si>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</si>
  <si>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</si>
  <si>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</si>
  <si>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</si>
  <si>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</si>
  <si>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</si>
  <si>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</si>
  <si>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</si>
  <si>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</si>
  <si>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</si>
  <si>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</si>
  <si>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</si>
  <si>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</si>
  <si>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</si>
  <si>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</si>
  <si>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</si>
  <si>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</si>
  <si>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Шалинский район, п. Илим</t>
  </si>
  <si>
    <t>4 квартал 2026</t>
  </si>
  <si>
    <t>Q_16</t>
  </si>
  <si>
    <t>Реконструкция ВЛ 0,4 кВ от ТП-9 Свердловская область, п. Илим, ул. Чапаева, ул. Чехова</t>
  </si>
  <si>
    <t xml:space="preserve">Показатель замены линий электропередачи (Lnз_лэп) = 2,617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3,590 млн.руб.;      </t>
  </si>
  <si>
    <t>3,590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</si>
  <si>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от ТП-9 Свердловская область, п. Илим, ул. Чапаева, ул. Чехова</t>
  </si>
  <si>
    <t>ВЛ 0,4 кВ протяженностью 2,617 км.</t>
  </si>
  <si>
    <t>2,617 км</t>
  </si>
  <si>
    <t>Свердловская область, Шалинский район, п. Илим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</si>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</sst>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528828</xdr:colOff>
      <xdr:row>56</xdr:row>
      <xdr:rowOff>99060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834128" cy="7528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0" sqref="C5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353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345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343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347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348</v>
      </c>
    </row>
    <row r="49" spans="1:3" ht="71.25" customHeight="1" x14ac:dyDescent="0.25">
      <c r="A49" s="21" t="s">
        <v>280</v>
      </c>
      <c r="B49" s="30" t="s">
        <v>301</v>
      </c>
      <c r="C49" s="106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353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345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349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349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353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345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346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324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338</v>
      </c>
      <c r="D39" s="148" t="s">
        <v>338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5" zoomScale="60" zoomScaleNormal="70" workbookViewId="0">
      <selection activeCell="L30" sqref="L30:L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11.855468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345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346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325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354</v>
      </c>
      <c r="H20" s="196" t="s">
        <v>333</v>
      </c>
      <c r="I20" s="197"/>
      <c r="J20" s="197"/>
      <c r="K20" s="197"/>
      <c r="L20" s="196" t="s">
        <v>334</v>
      </c>
      <c r="M20" s="197"/>
      <c r="N20" s="197"/>
      <c r="O20" s="197"/>
      <c r="P20" s="196" t="s">
        <v>335</v>
      </c>
      <c r="Q20" s="197"/>
      <c r="R20" s="197"/>
      <c r="S20" s="197"/>
      <c r="T20" s="196" t="s">
        <v>336</v>
      </c>
      <c r="U20" s="197"/>
      <c r="V20" s="197"/>
      <c r="W20" s="197"/>
      <c r="X20" s="196" t="s">
        <v>337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318</v>
      </c>
      <c r="K21" s="185"/>
      <c r="L21" s="185" t="s">
        <v>1</v>
      </c>
      <c r="M21" s="185"/>
      <c r="N21" s="185" t="s">
        <v>318</v>
      </c>
      <c r="O21" s="185"/>
      <c r="P21" s="185" t="s">
        <v>1</v>
      </c>
      <c r="Q21" s="185"/>
      <c r="R21" s="185" t="s">
        <v>318</v>
      </c>
      <c r="S21" s="185"/>
      <c r="T21" s="185" t="s">
        <v>1</v>
      </c>
      <c r="U21" s="185"/>
      <c r="V21" s="185" t="s">
        <v>318</v>
      </c>
      <c r="W21" s="185"/>
      <c r="X21" s="185" t="s">
        <v>1</v>
      </c>
      <c r="Y21" s="185"/>
      <c r="Z21" s="185" t="s">
        <v>318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355</v>
      </c>
      <c r="F22" s="52" t="s">
        <v>332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3.59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3.59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B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3.59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3.59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104" t="s">
        <v>321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2.617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2.617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104" t="s">
        <v>321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2.617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2.617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104" t="s">
        <v>321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3.59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3.59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16">
        <f t="shared" si="1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2.617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2.617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353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345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346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326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2" sqref="B2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353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345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346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352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351</v>
      </c>
    </row>
    <row r="25" spans="1:2" ht="16.5" thickBot="1" x14ac:dyDescent="0.3">
      <c r="A25" s="62" t="s">
        <v>187</v>
      </c>
      <c r="B25" s="60" t="s">
        <v>344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348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16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345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346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2025-04-15T07:59:58Z</dcterms:modified>
</cp:coreProperties>
</file>